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cnn2\DavWWWRoot\mijnwerk\workspaces\Facilities\Lopende Projecten\Producten en diensten\2016 EA catering HK\Definitieve documenten\Voor publicatie\"/>
    </mc:Choice>
  </mc:AlternateContent>
  <bookViews>
    <workbookView xWindow="0" yWindow="0" windowWidth="15330" windowHeight="7650"/>
  </bookViews>
  <sheets>
    <sheet name="Blad1" sheetId="1" r:id="rId1"/>
    <sheet name="Blad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9" i="1"/>
  <c r="F16" i="1" l="1"/>
  <c r="F35" i="1" l="1"/>
  <c r="F23" i="1"/>
  <c r="F24" i="1"/>
  <c r="F25" i="1"/>
  <c r="F26" i="1"/>
  <c r="F27" i="1"/>
  <c r="F28" i="1"/>
  <c r="F29" i="1"/>
  <c r="F30" i="1"/>
  <c r="F22" i="1"/>
  <c r="F31" i="1" l="1"/>
  <c r="F39" i="1" s="1"/>
</calcChain>
</file>

<file path=xl/sharedStrings.xml><?xml version="1.0" encoding="utf-8"?>
<sst xmlns="http://schemas.openxmlformats.org/spreadsheetml/2006/main" count="34" uniqueCount="33">
  <si>
    <t>1. Vaste Aanneemsom</t>
  </si>
  <si>
    <t>Personeelkosten</t>
  </si>
  <si>
    <t>Algemene kosten</t>
  </si>
  <si>
    <t>Ingredientkosten</t>
  </si>
  <si>
    <t>Inkomsten</t>
  </si>
  <si>
    <t>uurtarief</t>
  </si>
  <si>
    <t>Totaal</t>
  </si>
  <si>
    <t>Vaste aanneemsom totaal</t>
  </si>
  <si>
    <t>2. Banqueting</t>
  </si>
  <si>
    <t>Vergaderservice</t>
  </si>
  <si>
    <t>Standaard vergaderlunch</t>
  </si>
  <si>
    <t>Luxe vergaderlunch</t>
  </si>
  <si>
    <t>Kopje soep</t>
  </si>
  <si>
    <t>Broodje kroket met mosterd</t>
  </si>
  <si>
    <t>Saucijzen-/worstenbroodje</t>
  </si>
  <si>
    <t>Vruchtensap per liter</t>
  </si>
  <si>
    <t>Blikje frisdrank (0,33 l.)</t>
  </si>
  <si>
    <t>Gebak assorti</t>
  </si>
  <si>
    <t>fictief aantal/jaar</t>
  </si>
  <si>
    <t>Prijs</t>
  </si>
  <si>
    <t>Prijs maximaal</t>
  </si>
  <si>
    <t>Functie conform CAO</t>
  </si>
  <si>
    <t>Van-tot</t>
  </si>
  <si>
    <t>Managementkosten</t>
  </si>
  <si>
    <t>Ingredientkosten extra activiteiten</t>
  </si>
  <si>
    <t>3. Banqueting extra activiteiten</t>
  </si>
  <si>
    <t>fictief bedrag/jaar</t>
  </si>
  <si>
    <t>Opslag(%)</t>
  </si>
  <si>
    <t>Prijzenblad bij Europese aanbesteding medewerkerscatering Holland Casino Hoofdkantoor</t>
  </si>
  <si>
    <t>Naam inschrijver:</t>
  </si>
  <si>
    <t>Alleen grijs gemarkeerde velden in te vullen door inschrijver</t>
  </si>
  <si>
    <t>Ureninzet/jaar</t>
  </si>
  <si>
    <t>Fictieve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</si>
</sst>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0" borderId="1" xfId="0" applyFont="1" applyBorder="1"/>
    <xf numFmtId="0" fontId="0" fillId="4" borderId="1" xfId="0" applyFont="1" applyFill="1" applyBorder="1" applyAlignment="1">
      <alignment vertical="center" wrapText="1"/>
    </xf>
    <xf numFmtId="0" fontId="0" fillId="3" borderId="1" xfId="0" applyFont="1" applyFill="1" applyBorder="1"/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/>
    <xf numFmtId="164" fontId="0" fillId="4" borderId="1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/>
    <xf numFmtId="164" fontId="0" fillId="0" borderId="1" xfId="0" applyNumberFormat="1" applyFont="1" applyBorder="1"/>
    <xf numFmtId="0" fontId="0" fillId="5" borderId="0" xfId="0" applyFont="1" applyFill="1" applyBorder="1" applyAlignment="1">
      <alignment vertical="center"/>
    </xf>
    <xf numFmtId="0" fontId="0" fillId="5" borderId="0" xfId="0" applyFont="1" applyFill="1" applyBorder="1"/>
    <xf numFmtId="164" fontId="0" fillId="5" borderId="0" xfId="0" applyNumberFormat="1" applyFont="1" applyFill="1" applyBorder="1"/>
    <xf numFmtId="0" fontId="0" fillId="3" borderId="1" xfId="0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0" borderId="0" xfId="0" applyBorder="1"/>
    <xf numFmtId="0" fontId="0" fillId="2" borderId="1" xfId="0" applyFont="1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0" fontId="0" fillId="6" borderId="1" xfId="0" applyFill="1" applyBorder="1" applyAlignment="1">
      <alignment horizontal="left"/>
    </xf>
    <xf numFmtId="164" fontId="0" fillId="6" borderId="1" xfId="0" applyNumberFormat="1" applyFill="1" applyBorder="1" applyAlignment="1">
      <alignment horizontal="left"/>
    </xf>
    <xf numFmtId="164" fontId="0" fillId="6" borderId="1" xfId="0" applyNumberFormat="1" applyFont="1" applyFill="1" applyBorder="1"/>
    <xf numFmtId="10" fontId="0" fillId="6" borderId="1" xfId="0" applyNumberFormat="1" applyFont="1" applyFill="1" applyBorder="1"/>
    <xf numFmtId="164" fontId="0" fillId="0" borderId="6" xfId="0" applyNumberFormat="1" applyBorder="1"/>
    <xf numFmtId="164" fontId="0" fillId="6" borderId="6" xfId="0" applyNumberFormat="1" applyFill="1" applyBorder="1"/>
    <xf numFmtId="0" fontId="0" fillId="5" borderId="1" xfId="0" applyFill="1" applyBorder="1" applyAlignment="1">
      <alignment horizontal="left"/>
    </xf>
    <xf numFmtId="164" fontId="0" fillId="5" borderId="1" xfId="0" applyNumberFormat="1" applyFill="1" applyBorder="1" applyAlignment="1">
      <alignment horizontal="left"/>
    </xf>
    <xf numFmtId="0" fontId="0" fillId="5" borderId="8" xfId="0" applyFill="1" applyBorder="1" applyAlignment="1">
      <alignment horizontal="left"/>
    </xf>
    <xf numFmtId="164" fontId="0" fillId="5" borderId="8" xfId="0" applyNumberFormat="1" applyFill="1" applyBorder="1" applyAlignment="1">
      <alignment horizontal="left"/>
    </xf>
    <xf numFmtId="164" fontId="0" fillId="0" borderId="0" xfId="0" applyNumberFormat="1"/>
    <xf numFmtId="164" fontId="0" fillId="2" borderId="11" xfId="0" applyNumberFormat="1" applyFill="1" applyBorder="1" applyAlignment="1">
      <alignment horizontal="left"/>
    </xf>
    <xf numFmtId="0" fontId="1" fillId="0" borderId="0" xfId="0" applyFont="1"/>
    <xf numFmtId="0" fontId="0" fillId="6" borderId="12" xfId="0" applyFill="1" applyBorder="1" applyAlignment="1"/>
    <xf numFmtId="0" fontId="0" fillId="0" borderId="13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2"/>
  <sheetViews>
    <sheetView tabSelected="1" workbookViewId="0">
      <selection activeCell="E42" sqref="E42"/>
    </sheetView>
  </sheetViews>
  <sheetFormatPr defaultRowHeight="15" x14ac:dyDescent="0.25"/>
  <cols>
    <col min="1" max="1" width="24.42578125" bestFit="1" customWidth="1"/>
    <col min="2" max="2" width="22.140625" customWidth="1"/>
    <col min="3" max="3" width="10.5703125" customWidth="1"/>
    <col min="4" max="4" width="14" bestFit="1" customWidth="1"/>
    <col min="5" max="5" width="14" customWidth="1"/>
    <col min="6" max="6" width="10.5703125" bestFit="1" customWidth="1"/>
  </cols>
  <sheetData>
    <row r="2" spans="1:6" x14ac:dyDescent="0.25">
      <c r="A2" t="s">
        <v>28</v>
      </c>
    </row>
    <row r="4" spans="1:6" x14ac:dyDescent="0.25">
      <c r="A4" s="37" t="s">
        <v>30</v>
      </c>
      <c r="B4" s="37"/>
      <c r="C4" s="37"/>
    </row>
    <row r="6" spans="1:6" x14ac:dyDescent="0.25">
      <c r="A6" t="s">
        <v>29</v>
      </c>
      <c r="B6" s="38"/>
      <c r="C6" s="39"/>
    </row>
    <row r="7" spans="1:6" ht="15.75" thickBot="1" x14ac:dyDescent="0.3"/>
    <row r="8" spans="1:6" x14ac:dyDescent="0.25">
      <c r="A8" s="1" t="s">
        <v>0</v>
      </c>
      <c r="B8" s="2" t="s">
        <v>21</v>
      </c>
      <c r="C8" s="2" t="s">
        <v>22</v>
      </c>
      <c r="D8" s="2" t="s">
        <v>31</v>
      </c>
      <c r="E8" s="2" t="s">
        <v>5</v>
      </c>
      <c r="F8" s="3" t="s">
        <v>6</v>
      </c>
    </row>
    <row r="9" spans="1:6" x14ac:dyDescent="0.25">
      <c r="A9" s="4" t="s">
        <v>1</v>
      </c>
      <c r="B9" s="25"/>
      <c r="C9" s="25"/>
      <c r="D9" s="25"/>
      <c r="E9" s="26"/>
      <c r="F9" s="29">
        <f>D9*E9</f>
        <v>0</v>
      </c>
    </row>
    <row r="10" spans="1:6" x14ac:dyDescent="0.25">
      <c r="A10" s="4"/>
      <c r="B10" s="25"/>
      <c r="C10" s="25"/>
      <c r="D10" s="25"/>
      <c r="E10" s="26"/>
      <c r="F10" s="29">
        <f>D10*E10</f>
        <v>0</v>
      </c>
    </row>
    <row r="11" spans="1:6" x14ac:dyDescent="0.25">
      <c r="A11" s="4"/>
      <c r="B11" s="25"/>
      <c r="C11" s="25"/>
      <c r="D11" s="25"/>
      <c r="E11" s="26"/>
      <c r="F11" s="29">
        <f>D11*E11</f>
        <v>0</v>
      </c>
    </row>
    <row r="12" spans="1:6" x14ac:dyDescent="0.25">
      <c r="A12" s="4" t="s">
        <v>2</v>
      </c>
      <c r="B12" s="31"/>
      <c r="C12" s="31"/>
      <c r="D12" s="31"/>
      <c r="E12" s="32"/>
      <c r="F12" s="30"/>
    </row>
    <row r="13" spans="1:6" x14ac:dyDescent="0.25">
      <c r="A13" s="4" t="s">
        <v>23</v>
      </c>
      <c r="B13" s="31"/>
      <c r="C13" s="31"/>
      <c r="D13" s="31"/>
      <c r="E13" s="32"/>
      <c r="F13" s="30"/>
    </row>
    <row r="14" spans="1:6" x14ac:dyDescent="0.25">
      <c r="A14" s="4" t="s">
        <v>3</v>
      </c>
      <c r="B14" s="31"/>
      <c r="C14" s="31"/>
      <c r="D14" s="31"/>
      <c r="E14" s="32"/>
      <c r="F14" s="30"/>
    </row>
    <row r="15" spans="1:6" ht="15.75" thickBot="1" x14ac:dyDescent="0.3">
      <c r="A15" s="5" t="s">
        <v>4</v>
      </c>
      <c r="B15" s="33"/>
      <c r="C15" s="33"/>
      <c r="D15" s="33"/>
      <c r="E15" s="34"/>
      <c r="F15" s="30"/>
    </row>
    <row r="16" spans="1:6" ht="15.75" thickBot="1" x14ac:dyDescent="0.3">
      <c r="A16" s="6" t="s">
        <v>7</v>
      </c>
      <c r="B16" s="7"/>
      <c r="C16" s="7"/>
      <c r="D16" s="7"/>
      <c r="E16" s="7"/>
      <c r="F16" s="36">
        <f>SUM(F9:F15)</f>
        <v>0</v>
      </c>
    </row>
    <row r="17" spans="1:6" x14ac:dyDescent="0.25">
      <c r="F17" s="35"/>
    </row>
    <row r="21" spans="1:6" x14ac:dyDescent="0.25">
      <c r="A21" s="10" t="s">
        <v>8</v>
      </c>
      <c r="B21" s="10" t="s">
        <v>18</v>
      </c>
      <c r="C21" s="10"/>
      <c r="D21" s="10" t="s">
        <v>19</v>
      </c>
      <c r="E21" s="10" t="s">
        <v>20</v>
      </c>
      <c r="F21" s="10"/>
    </row>
    <row r="22" spans="1:6" x14ac:dyDescent="0.25">
      <c r="A22" s="9" t="s">
        <v>9</v>
      </c>
      <c r="B22" s="8">
        <v>500</v>
      </c>
      <c r="C22" s="8"/>
      <c r="D22" s="27"/>
      <c r="E22" s="13">
        <v>2</v>
      </c>
      <c r="F22" s="15">
        <f>B22*D22</f>
        <v>0</v>
      </c>
    </row>
    <row r="23" spans="1:6" x14ac:dyDescent="0.25">
      <c r="A23" s="9" t="s">
        <v>10</v>
      </c>
      <c r="B23" s="8">
        <v>1000</v>
      </c>
      <c r="C23" s="8"/>
      <c r="D23" s="27"/>
      <c r="E23" s="13">
        <v>6</v>
      </c>
      <c r="F23" s="15">
        <f t="shared" ref="F23:F30" si="0">B23*D23</f>
        <v>0</v>
      </c>
    </row>
    <row r="24" spans="1:6" x14ac:dyDescent="0.25">
      <c r="A24" s="9" t="s">
        <v>11</v>
      </c>
      <c r="B24" s="8">
        <v>400</v>
      </c>
      <c r="C24" s="8"/>
      <c r="D24" s="27"/>
      <c r="E24" s="13">
        <v>8</v>
      </c>
      <c r="F24" s="15">
        <f t="shared" si="0"/>
        <v>0</v>
      </c>
    </row>
    <row r="25" spans="1:6" x14ac:dyDescent="0.25">
      <c r="A25" s="9" t="s">
        <v>12</v>
      </c>
      <c r="B25" s="8">
        <v>400</v>
      </c>
      <c r="C25" s="8"/>
      <c r="D25" s="27"/>
      <c r="E25" s="13">
        <v>1</v>
      </c>
      <c r="F25" s="15">
        <f t="shared" si="0"/>
        <v>0</v>
      </c>
    </row>
    <row r="26" spans="1:6" ht="30" x14ac:dyDescent="0.25">
      <c r="A26" s="9" t="s">
        <v>13</v>
      </c>
      <c r="B26" s="8">
        <v>100</v>
      </c>
      <c r="C26" s="8"/>
      <c r="D26" s="27"/>
      <c r="E26" s="13">
        <v>2</v>
      </c>
      <c r="F26" s="15">
        <f t="shared" si="0"/>
        <v>0</v>
      </c>
    </row>
    <row r="27" spans="1:6" ht="30" x14ac:dyDescent="0.25">
      <c r="A27" s="9" t="s">
        <v>14</v>
      </c>
      <c r="B27" s="8">
        <v>50</v>
      </c>
      <c r="C27" s="8"/>
      <c r="D27" s="27"/>
      <c r="E27" s="13">
        <v>1.5</v>
      </c>
      <c r="F27" s="15">
        <f t="shared" si="0"/>
        <v>0</v>
      </c>
    </row>
    <row r="28" spans="1:6" x14ac:dyDescent="0.25">
      <c r="A28" s="9" t="s">
        <v>15</v>
      </c>
      <c r="B28" s="8">
        <v>50</v>
      </c>
      <c r="C28" s="8"/>
      <c r="D28" s="27"/>
      <c r="E28" s="13">
        <v>2.5</v>
      </c>
      <c r="F28" s="15">
        <f t="shared" si="0"/>
        <v>0</v>
      </c>
    </row>
    <row r="29" spans="1:6" x14ac:dyDescent="0.25">
      <c r="A29" s="9" t="s">
        <v>16</v>
      </c>
      <c r="B29" s="8">
        <v>1000</v>
      </c>
      <c r="C29" s="8"/>
      <c r="D29" s="27"/>
      <c r="E29" s="13">
        <v>1</v>
      </c>
      <c r="F29" s="15">
        <f t="shared" si="0"/>
        <v>0</v>
      </c>
    </row>
    <row r="30" spans="1:6" x14ac:dyDescent="0.25">
      <c r="A30" s="9" t="s">
        <v>17</v>
      </c>
      <c r="B30" s="8">
        <v>1000</v>
      </c>
      <c r="C30" s="8"/>
      <c r="D30" s="27"/>
      <c r="E30" s="13">
        <v>1.5</v>
      </c>
      <c r="F30" s="15">
        <f t="shared" si="0"/>
        <v>0</v>
      </c>
    </row>
    <row r="31" spans="1:6" x14ac:dyDescent="0.25">
      <c r="A31" s="11" t="s">
        <v>6</v>
      </c>
      <c r="B31" s="12"/>
      <c r="C31" s="12"/>
      <c r="D31" s="12"/>
      <c r="E31" s="14"/>
      <c r="F31" s="14">
        <f>SUM(F22:F30)</f>
        <v>0</v>
      </c>
    </row>
    <row r="32" spans="1:6" x14ac:dyDescent="0.25">
      <c r="A32" s="16"/>
      <c r="B32" s="17"/>
      <c r="C32" s="17"/>
      <c r="D32" s="17"/>
      <c r="E32" s="18"/>
      <c r="F32" s="18"/>
    </row>
    <row r="33" spans="1:6" x14ac:dyDescent="0.25">
      <c r="A33" s="16"/>
      <c r="B33" s="17"/>
      <c r="C33" s="17"/>
      <c r="D33" s="17"/>
      <c r="E33" s="18"/>
      <c r="F33" s="18"/>
    </row>
    <row r="34" spans="1:6" x14ac:dyDescent="0.25">
      <c r="A34" s="19" t="s">
        <v>25</v>
      </c>
      <c r="B34" s="19" t="s">
        <v>26</v>
      </c>
      <c r="C34" s="19"/>
      <c r="D34" s="19" t="s">
        <v>27</v>
      </c>
      <c r="E34" s="19"/>
      <c r="F34" s="19"/>
    </row>
    <row r="35" spans="1:6" ht="30" x14ac:dyDescent="0.25">
      <c r="A35" s="23" t="s">
        <v>24</v>
      </c>
      <c r="B35" s="14">
        <v>2000</v>
      </c>
      <c r="C35" s="12"/>
      <c r="D35" s="28"/>
      <c r="E35" s="24"/>
      <c r="F35" s="14">
        <f>B35+(B35*D35)</f>
        <v>2000</v>
      </c>
    </row>
    <row r="39" spans="1:6" x14ac:dyDescent="0.25">
      <c r="A39" s="20" t="s">
        <v>32</v>
      </c>
      <c r="B39" s="20"/>
      <c r="C39" s="20"/>
      <c r="D39" s="20"/>
      <c r="E39" s="20"/>
      <c r="F39" s="21">
        <f>F16+F31+F35</f>
        <v>2000</v>
      </c>
    </row>
    <row r="40" spans="1:6" x14ac:dyDescent="0.25">
      <c r="A40" s="22"/>
      <c r="B40" s="22"/>
      <c r="C40" s="22"/>
      <c r="D40" s="22"/>
      <c r="E40" s="22"/>
      <c r="F40" s="22"/>
    </row>
    <row r="41" spans="1:6" x14ac:dyDescent="0.25">
      <c r="A41" s="22"/>
      <c r="B41" s="22"/>
      <c r="C41" s="22"/>
      <c r="D41" s="22"/>
      <c r="E41" s="22"/>
      <c r="F41" s="22"/>
    </row>
    <row r="42" spans="1:6" x14ac:dyDescent="0.25">
      <c r="A42" s="22"/>
      <c r="B42" s="22"/>
      <c r="C42" s="22"/>
      <c r="D42" s="22"/>
      <c r="E42" s="22"/>
      <c r="F42" s="22"/>
    </row>
  </sheetData>
  <mergeCells count="1">
    <mergeCell ref="B6:C6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N30"/>
    </sheetView>
  </sheetViews>
  <sheetFormatPr defaultRowHeight="15" x14ac:dyDescent="0.25"/>
  <cols>
    <col min="6" max="6" width="14.85546875" bestFit="1" customWidth="1"/>
    <col min="7" max="7" width="13.140625" customWidth="1"/>
    <col min="8" max="9" width="11.85546875" bestFit="1" customWidth="1"/>
    <col min="10" max="10" width="12" bestFit="1" customWidth="1"/>
    <col min="15" max="15" width="10.570312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9C4B7D01A3494B8DAEB63ED38D973A" ma:contentTypeVersion="4" ma:contentTypeDescription="Een nieuw document maken." ma:contentTypeScope="" ma:versionID="02eff879e5ae8478844052228d6adf64">
  <xsd:schema xmlns:xsd="http://www.w3.org/2001/XMLSchema" xmlns:xs="http://www.w3.org/2001/XMLSchema" xmlns:p="http://schemas.microsoft.com/office/2006/metadata/properties" xmlns:ns2="9b964421-0c11-4bfd-acc8-0f5a5d32a0ad" targetNamespace="http://schemas.microsoft.com/office/2006/metadata/properties" ma:root="true" ma:fieldsID="326735c372b7c899bf18f5546308f969" ns2:_="">
    <xsd:import namespace="9b964421-0c11-4bfd-acc8-0f5a5d32a0ad"/>
    <xsd:element name="properties">
      <xsd:complexType>
        <xsd:sequence>
          <xsd:element name="documentManagement">
            <xsd:complexType>
              <xsd:all>
                <xsd:element ref="ns2:Project_x0020_leider" minOccurs="0"/>
                <xsd:element ref="ns2:Voortgang" minOccurs="0"/>
                <xsd:element ref="ns2:opmerk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64421-0c11-4bfd-acc8-0f5a5d32a0ad" elementFormDefault="qualified">
    <xsd:import namespace="http://schemas.microsoft.com/office/2006/documentManagement/types"/>
    <xsd:import namespace="http://schemas.microsoft.com/office/infopath/2007/PartnerControls"/>
    <xsd:element name="Project_x0020_leider" ma:index="8" nillable="true" ma:displayName="Project leider" ma:internalName="Project_x0020_leider">
      <xsd:simpleType>
        <xsd:restriction base="dms:Text">
          <xsd:maxLength value="255"/>
        </xsd:restriction>
      </xsd:simpleType>
    </xsd:element>
    <xsd:element name="Voortgang" ma:index="9" nillable="true" ma:displayName="Voortgang" ma:default="Nog te starten" ma:format="Dropdown" ma:internalName="Voortgang">
      <xsd:simpleType>
        <xsd:restriction base="dms:Choice">
          <xsd:enumeration value="Nog te starten"/>
          <xsd:enumeration value="Lopend"/>
        </xsd:restriction>
      </xsd:simpleType>
    </xsd:element>
    <xsd:element name="opmerking" ma:index="10" nillable="true" ma:displayName="opmerking" ma:internalName="opmerki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_x0020_leider xmlns="9b964421-0c11-4bfd-acc8-0f5a5d32a0ad" xsi:nil="true"/>
    <opmerking xmlns="9b964421-0c11-4bfd-acc8-0f5a5d32a0ad" xsi:nil="true"/>
    <Voortgang xmlns="9b964421-0c11-4bfd-acc8-0f5a5d32a0ad">Nog te starten</Voortgan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C46D50-0655-41E1-8C7B-32A1530FD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64421-0c11-4bfd-acc8-0f5a5d32a0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75C3A8-DDDE-4756-BD45-09E5B7A70BE7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b964421-0c11-4bfd-acc8-0f5a5d32a0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EAC039-09C6-4EEF-A26D-A0FD4ED93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Holland Casino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Bik, Michiel (F&amp;C) (HK)</dc:creator>
  <cp:lastModifiedBy>Bik, Michiel (F&amp;C) (HK)</cp:lastModifiedBy>
  <cp:lastPrinted>2016-03-08T15:14:38Z</cp:lastPrinted>
  <dcterms:created xsi:type="dcterms:W3CDTF">2016-02-08T11:36:40Z</dcterms:created>
  <dcterms:modified xsi:type="dcterms:W3CDTF">2016-03-18T12:56:41Z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0x010100369C4B7D01A3494B8DAEB63ED38D973A</vt:lpwstr>
  </property>
</Properties>
</file>